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РЭСы\С_Посадский_РЭС\Служба_по_исполнению_льготных_договоров_ТП\стол2\! 2 ПК свыше 500 т.р !\ООО КАКО.РУ 338088\"/>
    </mc:Choice>
  </mc:AlternateContent>
  <bookViews>
    <workbookView xWindow="0" yWindow="0" windowWidth="28800" windowHeight="12300" activeTab="1"/>
  </bookViews>
  <sheets>
    <sheet name="Заполняется инициатором" sheetId="1" r:id="rId1"/>
    <sheet name="Предоставляется в ДОКП" sheetId="2" r:id="rId2"/>
    <sheet name="Справочно" sheetId="3" r:id="rId3"/>
  </sheets>
  <externalReferences>
    <externalReference r:id="rId4"/>
  </externalReference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</workbook>
</file>

<file path=xl/calcChain.xml><?xml version="1.0" encoding="utf-8"?>
<calcChain xmlns="http://schemas.openxmlformats.org/spreadsheetml/2006/main">
  <c r="D4" i="1" l="1"/>
  <c r="B12" i="1" l="1"/>
  <c r="B8" i="2" s="1"/>
  <c r="B11" i="1"/>
  <c r="C11" i="1" s="1"/>
  <c r="C7" i="2" s="1"/>
  <c r="B10" i="1"/>
  <c r="B6" i="2" s="1"/>
  <c r="B9" i="1"/>
  <c r="B5" i="2" s="1"/>
  <c r="C9" i="1" l="1"/>
  <c r="C5" i="2" s="1"/>
  <c r="C10" i="1"/>
  <c r="C6" i="2" s="1"/>
  <c r="B7" i="2"/>
  <c r="C12" i="1"/>
  <c r="C8" i="2" s="1"/>
</calcChain>
</file>

<file path=xl/sharedStrings.xml><?xml version="1.0" encoding="utf-8"?>
<sst xmlns="http://schemas.openxmlformats.org/spreadsheetml/2006/main" count="130" uniqueCount="86">
  <si>
    <t>Приложение 8</t>
  </si>
  <si>
    <t>Памятка по обеспечению исполнения обязательств</t>
  </si>
  <si>
    <t>№ лота:</t>
  </si>
  <si>
    <t>НМЦД (руб.), включая все налоги:</t>
  </si>
  <si>
    <t>ТЗП только среди МСП:</t>
  </si>
  <si>
    <t>Да</t>
  </si>
  <si>
    <t>Все поля (кроме исключений) обязательны к заполнению</t>
  </si>
  <si>
    <t>Аванс (указывается %):</t>
  </si>
  <si>
    <t>нет</t>
  </si>
  <si>
    <t>Способ закупки:</t>
  </si>
  <si>
    <t>Иной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</si>
  <si>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charset val="204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charset val="204"/>
        <scheme val="minor"/>
      </rPr>
      <t xml:space="preserve"> - Запрос котировок, Запрос цен, Сравнение цен, любой иной</t>
    </r>
  </si>
  <si>
    <t>Размер аванса (руб.):</t>
  </si>
  <si>
    <t>Гарантия на работы, товары услуги более 3 месяцев</t>
  </si>
  <si>
    <t>Обеспечение:</t>
  </si>
  <si>
    <t>Да/нет</t>
  </si>
  <si>
    <t>%</t>
  </si>
  <si>
    <t>Исключение (при необходимости)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</si>
  <si>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</si>
  <si>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</si>
  <si>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</si>
  <si>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</si>
  <si>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При наличии аванса ячейки B5, B6 обязательны к заполнению</t>
  </si>
  <si>
    <t>Информационный лист по обеспечению исполнения обязательств</t>
  </si>
  <si>
    <t>Условия</t>
  </si>
  <si>
    <t>2.6.1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</si>
  <si>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</si>
  <si>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</si>
  <si>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</si>
  <si>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предметом закупки не являются работы и/или услуги, перечисленные в п. 2.7.4 настоящего Регламента</t>
  </si>
  <si>
    <t>2.6.2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</si>
  <si>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</si>
  <si>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</si>
  <si>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пп. 2.7.1 настоящего Регламента</t>
  </si>
  <si>
    <t>2.6.3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</si>
  <si>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</si>
  <si>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2.7.2 настоящего Порядка.</t>
  </si>
  <si>
    <t>2.6.4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</si>
  <si>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</si>
  <si>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</si>
  <si>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договор не входит в перечень, указанный в п. 2.7.3 настоящего Регламента.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</si>
  <si>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</si>
  <si>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2.7.1</t>
  </si>
  <si>
    <t>На возврат авансов по договорам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</si>
  <si>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</si>
  <si>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</si>
  <si>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</si>
  <si>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</si>
  <si>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</si>
  <si>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</si>
  <si>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</si>
  <si>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</si>
  <si>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</si>
  <si>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"Россети", указанными в приложении 21 к настоящему Регламенту и признаваемыми согласно ст. 105.1 Налогового кодекса Российской Федерации взаимозависимыми лицами;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</si>
  <si>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</si>
  <si>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</si>
  <si>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</si>
  <si>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</si>
  <si>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</si>
  <si>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</si>
  <si>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</si>
  <si>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</si>
  <si>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на покупку горюче-смазочных материалов;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</si>
  <si>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</si>
  <si>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</si>
  <si>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</si>
  <si>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покупкой лицензий на программное обеспечение;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</si>
  <si>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</si>
  <si>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2.7.2</t>
  </si>
  <si>
    <t>На исполнение контрагентом обязательств по договорам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</si>
  <si>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</si>
  <si>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</si>
  <si>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</si>
  <si>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</si>
  <si>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</si>
  <si>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связанным с проведением собраний акционеров, заседаний Совета директоров и Правления;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</si>
  <si>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</si>
  <si>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</si>
  <si>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</si>
  <si>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2.7.3</t>
  </si>
  <si>
    <t>На гарантийный период по договорам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</si>
  <si>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</si>
  <si>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</si>
  <si>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</si>
  <si>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</si>
  <si>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081-0027508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</si>
</sst>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0"/>
      </patternFill>
    </fill>
  </fills>
  <borders count="49">
    <border>
      <left/>
      <right/>
      <top/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0" fontId="2" fillId="0" borderId="0"/>
    <xf numFmtId="9" fontId="8" fillId="0" borderId="0" applyFont="0" applyFill="0" applyBorder="0" applyProtection="0"/>
    <xf numFmtId="0" fontId="9" fillId="0" borderId="0"/>
  </cellStyleXfs>
  <cellXfs count="91">
    <xf numFmtId="0" fontId="0" fillId="0" borderId="0" xfId="0"/>
    <xf numFmtId="0" fontId="3" fillId="0" borderId="0" xfId="0" applyFont="1" applyAlignment="1">
      <alignment horizontal="right" vertical="top"/>
    </xf>
    <xf numFmtId="0" fontId="5" fillId="2" borderId="5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0" fillId="4" borderId="9" xfId="0" applyFill="1" applyBorder="1" applyAlignment="1" applyProtection="1">
      <alignment horizontal="center" vertical="center"/>
      <protection locked="0"/>
    </xf>
    <xf numFmtId="0" fontId="5" fillId="0" borderId="0" xfId="0" applyFont="1"/>
    <xf numFmtId="0" fontId="5" fillId="2" borderId="10" xfId="0" applyFont="1" applyFill="1" applyBorder="1" applyAlignment="1">
      <alignment horizontal="left" vertical="center"/>
    </xf>
    <xf numFmtId="9" fontId="0" fillId="4" borderId="11" xfId="0" applyNumberForma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>
      <alignment horizontal="left" vertical="center"/>
    </xf>
    <xf numFmtId="0" fontId="0" fillId="4" borderId="13" xfId="0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5" fillId="2" borderId="14" xfId="0" applyFont="1" applyFill="1" applyBorder="1" applyAlignment="1">
      <alignment horizontal="left" vertical="center"/>
    </xf>
    <xf numFmtId="0" fontId="0" fillId="4" borderId="15" xfId="0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>
      <alignment vertical="center" wrapText="1"/>
    </xf>
    <xf numFmtId="0" fontId="0" fillId="4" borderId="18" xfId="0" applyFill="1" applyBorder="1" applyAlignment="1" applyProtection="1">
      <alignment horizontal="center" vertical="center"/>
      <protection locked="0"/>
    </xf>
    <xf numFmtId="0" fontId="0" fillId="3" borderId="0" xfId="0" applyFill="1" applyAlignment="1">
      <alignment horizontal="center" vertical="center"/>
    </xf>
    <xf numFmtId="0" fontId="5" fillId="2" borderId="19" xfId="0" applyFont="1" applyFill="1" applyBorder="1" applyAlignment="1">
      <alignment horizontal="left" vertical="center"/>
    </xf>
    <xf numFmtId="0" fontId="5" fillId="2" borderId="20" xfId="0" applyFont="1" applyFill="1" applyBorder="1" applyAlignment="1">
      <alignment horizontal="center" vertical="center"/>
    </xf>
    <xf numFmtId="0" fontId="0" fillId="2" borderId="22" xfId="0" applyFill="1" applyBorder="1" applyAlignment="1">
      <alignment horizontal="left" vertical="center" indent="1"/>
    </xf>
    <xf numFmtId="0" fontId="0" fillId="2" borderId="22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/>
    </xf>
    <xf numFmtId="0" fontId="6" fillId="0" borderId="0" xfId="0" applyFont="1"/>
    <xf numFmtId="0" fontId="0" fillId="2" borderId="6" xfId="0" applyFill="1" applyBorder="1" applyAlignment="1">
      <alignment horizontal="left" vertical="center" indent="1"/>
    </xf>
    <xf numFmtId="0" fontId="0" fillId="2" borderId="6" xfId="0" applyFill="1" applyBorder="1" applyAlignment="1">
      <alignment horizontal="center" vertical="center" wrapText="1"/>
    </xf>
    <xf numFmtId="9" fontId="0" fillId="2" borderId="6" xfId="2" applyNumberFormat="1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5" fillId="5" borderId="0" xfId="0" applyFont="1" applyFill="1"/>
    <xf numFmtId="0" fontId="0" fillId="0" borderId="27" xfId="0" applyBorder="1"/>
    <xf numFmtId="0" fontId="5" fillId="2" borderId="28" xfId="0" applyFont="1" applyFill="1" applyBorder="1" applyAlignment="1">
      <alignment horizontal="right" vertical="center" indent="1"/>
    </xf>
    <xf numFmtId="0" fontId="0" fillId="2" borderId="28" xfId="0" applyFill="1" applyBorder="1" applyAlignment="1">
      <alignment horizontal="left" vertical="center" indent="1"/>
    </xf>
    <xf numFmtId="0" fontId="0" fillId="4" borderId="28" xfId="0" applyFill="1" applyBorder="1" applyAlignment="1" applyProtection="1">
      <alignment horizontal="center" vertical="center"/>
    </xf>
    <xf numFmtId="9" fontId="0" fillId="4" borderId="28" xfId="0" applyNumberFormat="1" applyFill="1" applyBorder="1" applyAlignment="1" applyProtection="1">
      <alignment horizontal="center" vertical="center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wrapText="1"/>
      <protection locked="0"/>
    </xf>
    <xf numFmtId="0" fontId="0" fillId="0" borderId="32" xfId="0" applyBorder="1" applyAlignment="1" applyProtection="1">
      <alignment horizontal="left" vertical="center" wrapText="1"/>
      <protection locked="0"/>
    </xf>
    <xf numFmtId="0" fontId="0" fillId="0" borderId="34" xfId="0" applyBorder="1" applyAlignment="1" applyProtection="1">
      <alignment horizontal="left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5" fillId="0" borderId="0" xfId="0" applyFont="1" applyProtection="1">
      <protection locked="0"/>
    </xf>
    <xf numFmtId="0" fontId="0" fillId="0" borderId="31" xfId="0" applyBorder="1" applyAlignment="1" applyProtection="1">
      <alignment wrapText="1"/>
      <protection locked="0"/>
    </xf>
    <xf numFmtId="0" fontId="0" fillId="0" borderId="33" xfId="0" applyBorder="1" applyAlignment="1" applyProtection="1">
      <alignment wrapText="1"/>
      <protection locked="0"/>
    </xf>
    <xf numFmtId="0" fontId="0" fillId="0" borderId="35" xfId="0" applyBorder="1" applyAlignment="1" applyProtection="1">
      <alignment wrapText="1"/>
      <protection locked="0"/>
    </xf>
    <xf numFmtId="0" fontId="7" fillId="0" borderId="31" xfId="0" applyFont="1" applyBorder="1" applyAlignment="1" applyProtection="1">
      <alignment wrapText="1"/>
      <protection locked="0"/>
    </xf>
    <xf numFmtId="0" fontId="7" fillId="0" borderId="33" xfId="0" applyFont="1" applyBorder="1" applyAlignment="1" applyProtection="1">
      <alignment wrapText="1"/>
      <protection locked="0"/>
    </xf>
    <xf numFmtId="0" fontId="7" fillId="0" borderId="48" xfId="0" applyFont="1" applyBorder="1" applyAlignment="1" applyProtection="1">
      <alignment wrapText="1"/>
      <protection locked="0"/>
    </xf>
    <xf numFmtId="0" fontId="0" fillId="0" borderId="0" xfId="0" applyAlignment="1">
      <alignment vertical="center"/>
    </xf>
    <xf numFmtId="49" fontId="3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0" fillId="4" borderId="23" xfId="0" applyFill="1" applyBorder="1" applyAlignment="1" applyProtection="1">
      <alignment horizontal="center" vertical="center" wrapText="1"/>
      <protection locked="0"/>
    </xf>
    <xf numFmtId="0" fontId="0" fillId="4" borderId="24" xfId="0" applyFill="1" applyBorder="1" applyAlignment="1" applyProtection="1">
      <alignment horizontal="center" vertical="center" wrapText="1"/>
      <protection locked="0"/>
    </xf>
    <xf numFmtId="0" fontId="0" fillId="4" borderId="25" xfId="0" applyFill="1" applyBorder="1" applyAlignment="1" applyProtection="1">
      <alignment horizontal="center" vertical="center" wrapText="1"/>
      <protection locked="0"/>
    </xf>
    <xf numFmtId="0" fontId="0" fillId="4" borderId="6" xfId="0" applyFill="1" applyBorder="1" applyAlignment="1" applyProtection="1">
      <alignment horizontal="center" vertical="center" wrapText="1"/>
      <protection locked="0"/>
    </xf>
    <xf numFmtId="49" fontId="0" fillId="4" borderId="6" xfId="0" applyNumberFormat="1" applyFill="1" applyBorder="1" applyAlignment="1" applyProtection="1">
      <alignment horizontal="center" vertical="center" wrapText="1"/>
      <protection locked="0"/>
    </xf>
    <xf numFmtId="49" fontId="0" fillId="4" borderId="26" xfId="0" applyNumberForma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4" fontId="0" fillId="4" borderId="7" xfId="0" applyNumberFormat="1" applyFill="1" applyBorder="1" applyAlignment="1" applyProtection="1">
      <alignment horizontal="center" vertical="center" wrapText="1"/>
      <protection locked="0"/>
    </xf>
    <xf numFmtId="4" fontId="0" fillId="4" borderId="12" xfId="0" applyNumberFormat="1" applyFill="1" applyBorder="1" applyAlignment="1" applyProtection="1">
      <alignment horizontal="center" vertical="center" wrapText="1"/>
      <protection locked="0"/>
    </xf>
    <xf numFmtId="4" fontId="0" fillId="4" borderId="16" xfId="0" applyNumberFormat="1" applyFill="1" applyBorder="1" applyAlignment="1" applyProtection="1">
      <alignment horizontal="center" vertical="center" wrapText="1"/>
      <protection locked="0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0" fillId="0" borderId="30" xfId="0" applyFill="1" applyBorder="1" applyAlignment="1" applyProtection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49" fontId="0" fillId="0" borderId="7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0" fillId="0" borderId="42" xfId="0" applyBorder="1" applyAlignment="1" applyProtection="1">
      <alignment horizontal="center" vertical="center" wrapText="1"/>
      <protection locked="0"/>
    </xf>
    <xf numFmtId="0" fontId="0" fillId="0" borderId="43" xfId="0" applyBorder="1" applyAlignment="1" applyProtection="1">
      <alignment horizontal="center" vertical="center" wrapText="1"/>
      <protection locked="0"/>
    </xf>
    <xf numFmtId="49" fontId="0" fillId="0" borderId="44" xfId="0" applyNumberFormat="1" applyBorder="1" applyAlignment="1" applyProtection="1">
      <alignment horizontal="center" vertical="center" wrapText="1"/>
      <protection locked="0"/>
    </xf>
    <xf numFmtId="49" fontId="0" fillId="0" borderId="45" xfId="0" applyNumberFormat="1" applyBorder="1" applyAlignment="1" applyProtection="1">
      <alignment horizontal="center" vertical="center" wrapText="1"/>
      <protection locked="0"/>
    </xf>
    <xf numFmtId="49" fontId="0" fillId="0" borderId="46" xfId="0" applyNumberFormat="1" applyBorder="1" applyAlignment="1" applyProtection="1">
      <alignment horizontal="center" vertical="center" wrapText="1"/>
      <protection locked="0"/>
    </xf>
    <xf numFmtId="0" fontId="0" fillId="0" borderId="47" xfId="0" applyBorder="1" applyAlignment="1" applyProtection="1">
      <alignment horizontal="center" vertical="center" wrapText="1"/>
      <protection locked="0"/>
    </xf>
    <xf numFmtId="49" fontId="0" fillId="0" borderId="31" xfId="0" applyNumberFormat="1" applyBorder="1" applyAlignment="1" applyProtection="1">
      <alignment horizontal="center" vertical="center" wrapText="1"/>
      <protection locked="0"/>
    </xf>
    <xf numFmtId="49" fontId="0" fillId="0" borderId="33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 wrapText="1"/>
      <protection locked="0"/>
    </xf>
    <xf numFmtId="0" fontId="0" fillId="0" borderId="33" xfId="0" applyBorder="1" applyAlignment="1" applyProtection="1">
      <alignment horizontal="center" vertical="center" wrapText="1"/>
      <protection locked="0"/>
    </xf>
    <xf numFmtId="0" fontId="0" fillId="0" borderId="35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40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0" fontId="0" fillId="0" borderId="39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horizontal="center" vertical="center" wrapText="1"/>
      <protection locked="0"/>
    </xf>
  </cellXfs>
  <cellStyles count="4">
    <cellStyle name="Обычный" xfId="0" builtinId="0"/>
    <cellStyle name="Обычный 10" xfId="3"/>
    <cellStyle name="Обычный_Исполнительный аппарат МРСК Центра и Приволжья" xfId="1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&#8470;%201%20&#1058;&#1077;&#1093;&#1085;&#1080;&#1095;&#1077;&#1089;&#1082;&#1086;&#1077;%20&#1079;&#1072;&#1076;&#1072;&#1085;&#1080;&#1077;%20081-00%20%20%20&#1050;&#1040;&#1050;&#1054;%20&#1056;&#1059;%202027%20&#1075;&#1086;&#1076;%20&#1087;&#1088;&#1086;&#1074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ляторы"/>
      <sheetName val="ПОЛНАЯ СТОИМОСТЬ"/>
      <sheetName val="Расчет лота"/>
      <sheetName val="ТЗ (2)"/>
    </sheetNames>
    <sheetDataSet>
      <sheetData sheetId="0"/>
      <sheetData sheetId="1"/>
      <sheetData sheetId="2">
        <row r="107">
          <cell r="Q107">
            <v>726617.19407999993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workbookViewId="0">
      <selection activeCell="D7" sqref="D7"/>
    </sheetView>
  </sheetViews>
  <sheetFormatPr defaultRowHeight="15" x14ac:dyDescent="0.25"/>
  <cols>
    <col min="1" max="1" width="57.7109375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x14ac:dyDescent="0.25">
      <c r="F1" s="1" t="s">
        <v>0</v>
      </c>
    </row>
    <row r="2" spans="1:10" ht="41.25" customHeight="1" x14ac:dyDescent="0.25">
      <c r="A2" s="54" t="s">
        <v>1</v>
      </c>
      <c r="B2" s="55"/>
      <c r="C2" s="55"/>
      <c r="D2" s="55"/>
      <c r="E2" s="55"/>
      <c r="F2" s="56"/>
    </row>
    <row r="3" spans="1:10" ht="20.100000000000001" customHeight="1" x14ac:dyDescent="0.25">
      <c r="A3" s="57"/>
      <c r="B3" s="57"/>
      <c r="C3" s="57"/>
      <c r="D3" s="57"/>
      <c r="E3" s="57"/>
      <c r="F3" s="57"/>
    </row>
    <row r="4" spans="1:10" ht="15" customHeight="1" x14ac:dyDescent="0.25">
      <c r="A4" s="2" t="s">
        <v>2</v>
      </c>
      <c r="B4" s="47" t="s">
        <v>85</v>
      </c>
      <c r="C4" s="58" t="s">
        <v>3</v>
      </c>
      <c r="D4" s="61">
        <f>'[1]Расчет лота'!$Q$107</f>
        <v>726617.19407999993</v>
      </c>
      <c r="E4" s="3" t="s">
        <v>4</v>
      </c>
      <c r="F4" s="4" t="s">
        <v>5</v>
      </c>
      <c r="G4" s="5" t="s">
        <v>6</v>
      </c>
    </row>
    <row r="5" spans="1:10" ht="34.5" customHeight="1" x14ac:dyDescent="0.25">
      <c r="A5" s="6" t="s">
        <v>7</v>
      </c>
      <c r="B5" s="7" t="s">
        <v>8</v>
      </c>
      <c r="C5" s="59"/>
      <c r="D5" s="62"/>
      <c r="E5" s="8" t="s">
        <v>9</v>
      </c>
      <c r="F5" s="9" t="s">
        <v>10</v>
      </c>
      <c r="G5" s="10" t="s">
        <v>11</v>
      </c>
    </row>
    <row r="6" spans="1:10" ht="15" customHeight="1" x14ac:dyDescent="0.25">
      <c r="A6" s="11" t="s">
        <v>12</v>
      </c>
      <c r="B6" s="12"/>
      <c r="C6" s="60"/>
      <c r="D6" s="63"/>
      <c r="E6" s="13" t="s">
        <v>13</v>
      </c>
      <c r="F6" s="14" t="s">
        <v>5</v>
      </c>
    </row>
    <row r="7" spans="1:10" ht="15" customHeight="1" x14ac:dyDescent="0.25">
      <c r="A7" s="15"/>
      <c r="B7" s="15"/>
      <c r="C7" s="15"/>
      <c r="D7" s="15"/>
      <c r="E7" s="15"/>
      <c r="F7" s="15"/>
    </row>
    <row r="8" spans="1:10" ht="15" customHeight="1" x14ac:dyDescent="0.25">
      <c r="A8" s="16" t="s">
        <v>14</v>
      </c>
      <c r="B8" s="17" t="s">
        <v>15</v>
      </c>
      <c r="C8" s="17" t="s">
        <v>16</v>
      </c>
      <c r="D8" s="64" t="s">
        <v>17</v>
      </c>
      <c r="E8" s="64"/>
      <c r="F8" s="65"/>
    </row>
    <row r="9" spans="1:10" ht="15" customHeight="1" x14ac:dyDescent="0.25">
      <c r="A9" s="18" t="s">
        <v>18</v>
      </c>
      <c r="B9" s="19" t="str">
        <f>IF($D$4="","",IF(AND($D$4&gt;15000000,$F$5="ЗП, ОК, ОА",$D$9=""),"Да",IF(OR($D$9&lt;&gt;"",$D$4&lt;=15000000,$F$5&lt;&gt;"ЗП, ОК, ОА"),"Нет","")))</f>
        <v>Нет</v>
      </c>
      <c r="C9" s="20" t="str">
        <f>IF(AND($B$9="Да",$F$4="Да"),"2%",IF(AND($B$9="Да",$F$4="Нет",$D$4&lt;=1000000000),"3%",IF(AND($B$9="Да",$F$4="Нет",$D$4&gt;1000000000),"1%",IF($B$9="Нет","",""))))</f>
        <v/>
      </c>
      <c r="D9" s="48"/>
      <c r="E9" s="49"/>
      <c r="F9" s="50"/>
      <c r="H9" s="10"/>
      <c r="J9" s="21"/>
    </row>
    <row r="10" spans="1:10" ht="15" customHeight="1" x14ac:dyDescent="0.25">
      <c r="A10" s="22" t="s">
        <v>19</v>
      </c>
      <c r="B10" s="23" t="str">
        <f>IF(B4="","",IF($B$5="","Нет",IF(OR(AND($B$5&lt;&gt;"",$B$6&lt;=500000),$D$10&lt;&gt;""),"Нет",IF(AND($B$5&lt;&gt;"",$B$6&gt;500000,$D$10=""),"Да",""))))</f>
        <v>Нет</v>
      </c>
      <c r="C10" s="24" t="str">
        <f>IF($B$10="Да",$B$5,IF($B$10="Нет","",""))</f>
        <v/>
      </c>
      <c r="D10" s="51"/>
      <c r="E10" s="51"/>
      <c r="F10" s="51"/>
      <c r="H10" s="10"/>
      <c r="J10" s="21"/>
    </row>
    <row r="11" spans="1:10" ht="15" customHeight="1" x14ac:dyDescent="0.25">
      <c r="A11" s="22" t="s">
        <v>20</v>
      </c>
      <c r="B11" s="23" t="str">
        <f>IF(AND(OR($D$4&gt;50000000,),$D$11=""),"Да",IF(AND(OR($D$4&gt;50000000),$D$11&lt;&gt;""),"Нет",IF(AND($D$4&lt;=50000000,$D$4 &lt;&gt;""),"Нет","")))</f>
        <v>Нет</v>
      </c>
      <c r="C11" s="25" t="str">
        <f>IF(AND($B$11="Да",$F$4="Да"),"5%",IF(AND($B$11="Да",$F$4="Нет"),"10%",IF($B$11="Нет","","")))</f>
        <v/>
      </c>
      <c r="D11" s="52"/>
      <c r="E11" s="52"/>
      <c r="F11" s="52"/>
      <c r="H11" s="10"/>
      <c r="J11" s="21"/>
    </row>
    <row r="12" spans="1:10" ht="15" customHeight="1" x14ac:dyDescent="0.25">
      <c r="A12" s="22" t="s">
        <v>21</v>
      </c>
      <c r="B12" s="23" t="str">
        <f>IF(AND($F$6&lt;&gt;"Нет",AND(OR($D$4&gt;50000000),$D$12="")),"Да",IF(OR(AND(OR($D$4&gt;50000000),$D$12&lt;&gt;""),$F$6="Нет"),"Нет",IF(AND($D$4&lt;=50000000,$D$4&lt;&gt;""),"Нет","")))</f>
        <v>Нет</v>
      </c>
      <c r="C12" s="25" t="str">
        <f>IF($B$12="Да","5%",IF($B$12="Нет","",""))</f>
        <v/>
      </c>
      <c r="D12" s="52"/>
      <c r="E12" s="53"/>
      <c r="F12" s="52"/>
      <c r="H12" s="10"/>
      <c r="J12" s="21"/>
    </row>
    <row r="13" spans="1:10" x14ac:dyDescent="0.25">
      <c r="A13" s="26" t="s">
        <v>22</v>
      </c>
      <c r="E13" s="27"/>
      <c r="J13" s="21"/>
    </row>
  </sheetData>
  <sheetProtection selectLockedCells="1"/>
  <mergeCells count="9">
    <mergeCell ref="D9:F9"/>
    <mergeCell ref="D10:F10"/>
    <mergeCell ref="D11:F11"/>
    <mergeCell ref="D12:F12"/>
    <mergeCell ref="A2:F2"/>
    <mergeCell ref="A3:F3"/>
    <mergeCell ref="C4:C6"/>
    <mergeCell ref="D4:D6"/>
    <mergeCell ref="D8:F8"/>
  </mergeCells>
  <dataValidations count="3">
    <dataValidation type="list" allowBlank="1" showInputMessage="1" showErrorMessage="1" sqref="F5"/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</dataValidations>
  <pageMargins left="0.25" right="0.25" top="0.75" bottom="0.75" header="0.3" footer="0.3"/>
  <pageSetup paperSize="9" scale="76" fitToHeight="0" orientation="landscape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Справочно!$C$18:$C$41</xm:f>
          </x14:formula1>
          <xm:sqref>D10:F10</xm:sqref>
        </x14:dataValidation>
        <x14:dataValidation type="list" allowBlank="1" showInputMessage="1" showErrorMessage="1">
          <x14:formula1>
            <xm:f>Справочно!$C$42:$C$61</xm:f>
          </x14:formula1>
          <xm:sqref>D11:F11</xm:sqref>
        </x14:dataValidation>
        <x14:dataValidation type="list" allowBlank="1" showInputMessage="1" showErrorMessage="1">
          <x14:formula1>
            <xm:f>Справочно!$C$62:$C$71</xm:f>
          </x14:formula1>
          <xm:sqref>D12:F12</xm:sqref>
        </x14:dataValidation>
        <x14:dataValidation type="list" allowBlank="1" showInputMessage="1" showErrorMessage="1">
          <x14:formula1>
            <xm:f>Справочно!$C$72:$C$81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tabSelected="1" view="pageBreakPreview" zoomScaleSheetLayoutView="100" workbookViewId="0">
      <selection activeCell="B2" sqref="B2:C2"/>
    </sheetView>
  </sheetViews>
  <sheetFormatPr defaultRowHeight="15" x14ac:dyDescent="0.25"/>
  <cols>
    <col min="1" max="1" width="60.85546875" customWidth="1"/>
    <col min="2" max="3" width="17.140625" customWidth="1"/>
  </cols>
  <sheetData>
    <row r="1" spans="1:3" ht="29.25" customHeight="1" x14ac:dyDescent="0.25">
      <c r="A1" s="66" t="s">
        <v>23</v>
      </c>
      <c r="B1" s="66"/>
      <c r="C1" s="66"/>
    </row>
    <row r="2" spans="1:3" ht="20.25" customHeight="1" x14ac:dyDescent="0.25">
      <c r="A2" s="28" t="s">
        <v>2</v>
      </c>
      <c r="B2" s="67" t="s">
        <v>85</v>
      </c>
      <c r="C2" s="68"/>
    </row>
    <row r="3" spans="1:3" ht="21.75" customHeight="1" x14ac:dyDescent="0.25">
      <c r="A3" s="69"/>
      <c r="B3" s="69"/>
      <c r="C3" s="69"/>
    </row>
    <row r="4" spans="1:3" ht="20.25" customHeight="1" x14ac:dyDescent="0.25">
      <c r="A4" s="70" t="s">
        <v>14</v>
      </c>
      <c r="B4" s="70"/>
      <c r="C4" s="70"/>
    </row>
    <row r="5" spans="1:3" ht="20.25" customHeight="1" x14ac:dyDescent="0.25">
      <c r="A5" s="29" t="s">
        <v>18</v>
      </c>
      <c r="B5" s="30" t="str">
        <f>'Заполняется инициатором'!B9</f>
        <v>Нет</v>
      </c>
      <c r="C5" s="30" t="str">
        <f>'Заполняется инициатором'!C9</f>
        <v/>
      </c>
    </row>
    <row r="6" spans="1:3" ht="20.25" customHeight="1" x14ac:dyDescent="0.25">
      <c r="A6" s="29" t="s">
        <v>19</v>
      </c>
      <c r="B6" s="30" t="str">
        <f>'Заполняется инициатором'!B10</f>
        <v>Нет</v>
      </c>
      <c r="C6" s="31" t="str">
        <f>'Заполняется инициатором'!C10</f>
        <v/>
      </c>
    </row>
    <row r="7" spans="1:3" ht="20.25" customHeight="1" x14ac:dyDescent="0.25">
      <c r="A7" s="29" t="s">
        <v>20</v>
      </c>
      <c r="B7" s="30" t="str">
        <f>'Заполняется инициатором'!B11</f>
        <v>Нет</v>
      </c>
      <c r="C7" s="30" t="str">
        <f>'Заполняется инициатором'!C11</f>
        <v/>
      </c>
    </row>
    <row r="8" spans="1:3" ht="20.25" customHeight="1" x14ac:dyDescent="0.25">
      <c r="A8" s="29" t="s">
        <v>21</v>
      </c>
      <c r="B8" s="30" t="str">
        <f>'Заполняется инициатором'!B12</f>
        <v>Нет</v>
      </c>
      <c r="C8" s="30" t="str">
        <f>'Заполняется инициатором'!C12</f>
        <v/>
      </c>
    </row>
    <row r="9" spans="1:3" ht="66" customHeight="1" x14ac:dyDescent="0.25"/>
  </sheetData>
  <sheetProtection selectLockedCells="1"/>
  <mergeCells count="4">
    <mergeCell ref="A1:C1"/>
    <mergeCell ref="B2:C2"/>
    <mergeCell ref="A3:C3"/>
    <mergeCell ref="A4:C4"/>
  </mergeCells>
  <pageMargins left="0.25" right="0.25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2"/>
  <sheetViews>
    <sheetView workbookViewId="0">
      <selection activeCell="C9" sqref="C9:C10"/>
    </sheetView>
  </sheetViews>
  <sheetFormatPr defaultRowHeight="15" x14ac:dyDescent="0.25"/>
  <cols>
    <col min="1" max="1" width="10.140625" style="32" bestFit="1" customWidth="1"/>
    <col min="2" max="2" width="53.42578125" style="33" bestFit="1" customWidth="1"/>
    <col min="3" max="3" width="197.7109375" style="33" customWidth="1"/>
    <col min="4" max="16384" width="9.140625" style="32"/>
  </cols>
  <sheetData>
    <row r="1" spans="1:3" x14ac:dyDescent="0.25">
      <c r="B1" s="34" t="s">
        <v>14</v>
      </c>
      <c r="C1" s="35" t="s">
        <v>24</v>
      </c>
    </row>
    <row r="2" spans="1:3" x14ac:dyDescent="0.25">
      <c r="A2" s="79" t="s">
        <v>25</v>
      </c>
      <c r="B2" s="82" t="s">
        <v>18</v>
      </c>
      <c r="C2" s="36" t="s">
        <v>26</v>
      </c>
    </row>
    <row r="3" spans="1:3" x14ac:dyDescent="0.25">
      <c r="A3" s="80"/>
      <c r="B3" s="83"/>
      <c r="C3" s="37" t="s">
        <v>27</v>
      </c>
    </row>
    <row r="4" spans="1:3" x14ac:dyDescent="0.25">
      <c r="A4" s="80"/>
      <c r="B4" s="83"/>
      <c r="C4" s="37" t="s">
        <v>28</v>
      </c>
    </row>
    <row r="5" spans="1:3" x14ac:dyDescent="0.25">
      <c r="A5" s="81"/>
      <c r="B5" s="84"/>
      <c r="C5" s="38" t="s">
        <v>29</v>
      </c>
    </row>
    <row r="6" spans="1:3" x14ac:dyDescent="0.25">
      <c r="A6" s="79" t="s">
        <v>30</v>
      </c>
      <c r="B6" s="82" t="s">
        <v>19</v>
      </c>
      <c r="C6" s="36" t="s">
        <v>31</v>
      </c>
    </row>
    <row r="7" spans="1:3" x14ac:dyDescent="0.25">
      <c r="A7" s="80"/>
      <c r="B7" s="83"/>
      <c r="C7" s="37" t="s">
        <v>32</v>
      </c>
    </row>
    <row r="8" spans="1:3" x14ac:dyDescent="0.25">
      <c r="A8" s="81"/>
      <c r="B8" s="84"/>
      <c r="C8" s="38" t="s">
        <v>33</v>
      </c>
    </row>
    <row r="9" spans="1:3" x14ac:dyDescent="0.25">
      <c r="A9" s="79" t="s">
        <v>34</v>
      </c>
      <c r="B9" s="82" t="s">
        <v>20</v>
      </c>
      <c r="C9" s="36" t="s">
        <v>31</v>
      </c>
    </row>
    <row r="10" spans="1:3" x14ac:dyDescent="0.25">
      <c r="A10" s="80"/>
      <c r="B10" s="83"/>
      <c r="C10" s="37" t="s">
        <v>35</v>
      </c>
    </row>
    <row r="11" spans="1:3" x14ac:dyDescent="0.25">
      <c r="A11" s="81"/>
      <c r="B11" s="84"/>
      <c r="C11" s="38" t="s">
        <v>36</v>
      </c>
    </row>
    <row r="12" spans="1:3" x14ac:dyDescent="0.25">
      <c r="A12" s="79" t="s">
        <v>37</v>
      </c>
      <c r="B12" s="82" t="s">
        <v>21</v>
      </c>
      <c r="C12" s="36" t="s">
        <v>31</v>
      </c>
    </row>
    <row r="13" spans="1:3" x14ac:dyDescent="0.25">
      <c r="A13" s="80"/>
      <c r="B13" s="83"/>
      <c r="C13" s="37" t="s">
        <v>38</v>
      </c>
    </row>
    <row r="14" spans="1:3" x14ac:dyDescent="0.25">
      <c r="A14" s="80"/>
      <c r="B14" s="83"/>
      <c r="C14" s="37" t="s">
        <v>39</v>
      </c>
    </row>
    <row r="15" spans="1:3" x14ac:dyDescent="0.25">
      <c r="A15" s="81"/>
      <c r="B15" s="84"/>
      <c r="C15" s="38" t="s">
        <v>40</v>
      </c>
    </row>
    <row r="17" spans="1:3" ht="15.75" customHeight="1" x14ac:dyDescent="0.25">
      <c r="B17" s="39" t="s">
        <v>41</v>
      </c>
      <c r="C17" s="35"/>
    </row>
    <row r="18" spans="1:3" x14ac:dyDescent="0.25">
      <c r="A18" s="85" t="s">
        <v>42</v>
      </c>
      <c r="B18" s="88" t="s">
        <v>43</v>
      </c>
      <c r="C18" s="40" t="s">
        <v>44</v>
      </c>
    </row>
    <row r="19" spans="1:3" x14ac:dyDescent="0.25">
      <c r="A19" s="86"/>
      <c r="B19" s="89"/>
      <c r="C19" s="41" t="s">
        <v>45</v>
      </c>
    </row>
    <row r="20" spans="1:3" x14ac:dyDescent="0.25">
      <c r="A20" s="86"/>
      <c r="B20" s="89"/>
      <c r="C20" s="41" t="s">
        <v>46</v>
      </c>
    </row>
    <row r="21" spans="1:3" x14ac:dyDescent="0.25">
      <c r="A21" s="86"/>
      <c r="B21" s="89"/>
      <c r="C21" s="41" t="s">
        <v>47</v>
      </c>
    </row>
    <row r="22" spans="1:3" ht="45" x14ac:dyDescent="0.25">
      <c r="A22" s="86"/>
      <c r="B22" s="89"/>
      <c r="C22" s="41" t="s">
        <v>48</v>
      </c>
    </row>
    <row r="23" spans="1:3" x14ac:dyDescent="0.25">
      <c r="A23" s="86"/>
      <c r="B23" s="89"/>
      <c r="C23" s="41" t="s">
        <v>49</v>
      </c>
    </row>
    <row r="24" spans="1:3" x14ac:dyDescent="0.25">
      <c r="A24" s="86"/>
      <c r="B24" s="89"/>
      <c r="C24" s="41" t="s">
        <v>50</v>
      </c>
    </row>
    <row r="25" spans="1:3" x14ac:dyDescent="0.25">
      <c r="A25" s="86"/>
      <c r="B25" s="89"/>
      <c r="C25" s="41" t="s">
        <v>51</v>
      </c>
    </row>
    <row r="26" spans="1:3" x14ac:dyDescent="0.25">
      <c r="A26" s="86"/>
      <c r="B26" s="89"/>
      <c r="C26" s="41" t="s">
        <v>52</v>
      </c>
    </row>
    <row r="27" spans="1:3" ht="30" x14ac:dyDescent="0.25">
      <c r="A27" s="86"/>
      <c r="B27" s="89"/>
      <c r="C27" s="41" t="s">
        <v>53</v>
      </c>
    </row>
    <row r="28" spans="1:3" ht="30" x14ac:dyDescent="0.25">
      <c r="A28" s="86"/>
      <c r="B28" s="89"/>
      <c r="C28" s="41" t="s">
        <v>54</v>
      </c>
    </row>
    <row r="29" spans="1:3" ht="75" x14ac:dyDescent="0.25">
      <c r="A29" s="86"/>
      <c r="B29" s="89"/>
      <c r="C29" s="41" t="s">
        <v>55</v>
      </c>
    </row>
    <row r="30" spans="1:3" ht="30" x14ac:dyDescent="0.25">
      <c r="A30" s="86"/>
      <c r="B30" s="89"/>
      <c r="C30" s="41" t="s">
        <v>56</v>
      </c>
    </row>
    <row r="31" spans="1:3" x14ac:dyDescent="0.25">
      <c r="A31" s="86"/>
      <c r="B31" s="89"/>
      <c r="C31" s="41" t="s">
        <v>57</v>
      </c>
    </row>
    <row r="32" spans="1:3" x14ac:dyDescent="0.25">
      <c r="A32" s="86"/>
      <c r="B32" s="89"/>
      <c r="C32" s="41" t="s">
        <v>58</v>
      </c>
    </row>
    <row r="33" spans="1:3" x14ac:dyDescent="0.25">
      <c r="A33" s="86"/>
      <c r="B33" s="89"/>
      <c r="C33" s="41" t="s">
        <v>59</v>
      </c>
    </row>
    <row r="34" spans="1:3" x14ac:dyDescent="0.25">
      <c r="A34" s="86"/>
      <c r="B34" s="89"/>
      <c r="C34" s="41" t="s">
        <v>60</v>
      </c>
    </row>
    <row r="35" spans="1:3" x14ac:dyDescent="0.25">
      <c r="A35" s="86"/>
      <c r="B35" s="89"/>
      <c r="C35" s="41" t="s">
        <v>61</v>
      </c>
    </row>
    <row r="36" spans="1:3" x14ac:dyDescent="0.25">
      <c r="A36" s="86"/>
      <c r="B36" s="89"/>
      <c r="C36" s="41" t="s">
        <v>62</v>
      </c>
    </row>
    <row r="37" spans="1:3" x14ac:dyDescent="0.25">
      <c r="A37" s="86"/>
      <c r="B37" s="89"/>
      <c r="C37" s="41" t="s">
        <v>63</v>
      </c>
    </row>
    <row r="38" spans="1:3" x14ac:dyDescent="0.25">
      <c r="A38" s="86"/>
      <c r="B38" s="89"/>
      <c r="C38" s="41" t="s">
        <v>64</v>
      </c>
    </row>
    <row r="39" spans="1:3" x14ac:dyDescent="0.25">
      <c r="A39" s="86"/>
      <c r="B39" s="89"/>
      <c r="C39" s="41" t="s">
        <v>65</v>
      </c>
    </row>
    <row r="40" spans="1:3" x14ac:dyDescent="0.25">
      <c r="A40" s="86"/>
      <c r="B40" s="89"/>
      <c r="C40" s="41" t="s">
        <v>66</v>
      </c>
    </row>
    <row r="41" spans="1:3" ht="45" x14ac:dyDescent="0.25">
      <c r="A41" s="87"/>
      <c r="B41" s="90"/>
      <c r="C41" s="42" t="s">
        <v>67</v>
      </c>
    </row>
    <row r="42" spans="1:3" ht="30" x14ac:dyDescent="0.25">
      <c r="A42" s="85" t="s">
        <v>68</v>
      </c>
      <c r="B42" s="88" t="s">
        <v>69</v>
      </c>
      <c r="C42" s="40" t="s">
        <v>70</v>
      </c>
    </row>
    <row r="43" spans="1:3" x14ac:dyDescent="0.25">
      <c r="A43" s="86"/>
      <c r="B43" s="89"/>
      <c r="C43" s="41" t="s">
        <v>71</v>
      </c>
    </row>
    <row r="44" spans="1:3" ht="30" x14ac:dyDescent="0.25">
      <c r="A44" s="86"/>
      <c r="B44" s="89"/>
      <c r="C44" s="41" t="s">
        <v>72</v>
      </c>
    </row>
    <row r="45" spans="1:3" x14ac:dyDescent="0.25">
      <c r="A45" s="86"/>
      <c r="B45" s="89"/>
      <c r="C45" s="41" t="s">
        <v>73</v>
      </c>
    </row>
    <row r="46" spans="1:3" ht="30" x14ac:dyDescent="0.25">
      <c r="A46" s="86"/>
      <c r="B46" s="89"/>
      <c r="C46" s="41" t="s">
        <v>74</v>
      </c>
    </row>
    <row r="47" spans="1:3" x14ac:dyDescent="0.25">
      <c r="A47" s="86"/>
      <c r="B47" s="89"/>
      <c r="C47" s="41" t="s">
        <v>75</v>
      </c>
    </row>
    <row r="48" spans="1:3" ht="30" x14ac:dyDescent="0.25">
      <c r="A48" s="86"/>
      <c r="B48" s="89"/>
      <c r="C48" s="41" t="s">
        <v>76</v>
      </c>
    </row>
    <row r="49" spans="1:3" x14ac:dyDescent="0.25">
      <c r="A49" s="86"/>
      <c r="B49" s="89"/>
      <c r="C49" s="41" t="s">
        <v>77</v>
      </c>
    </row>
    <row r="50" spans="1:3" x14ac:dyDescent="0.25">
      <c r="A50" s="86"/>
      <c r="B50" s="89"/>
      <c r="C50" s="41" t="s">
        <v>44</v>
      </c>
    </row>
    <row r="51" spans="1:3" x14ac:dyDescent="0.25">
      <c r="A51" s="86"/>
      <c r="B51" s="89"/>
      <c r="C51" s="41" t="s">
        <v>45</v>
      </c>
    </row>
    <row r="52" spans="1:3" x14ac:dyDescent="0.25">
      <c r="A52" s="86"/>
      <c r="B52" s="89"/>
      <c r="C52" s="41" t="s">
        <v>46</v>
      </c>
    </row>
    <row r="53" spans="1:3" x14ac:dyDescent="0.25">
      <c r="A53" s="86"/>
      <c r="B53" s="89"/>
      <c r="C53" s="41" t="s">
        <v>47</v>
      </c>
    </row>
    <row r="54" spans="1:3" ht="45" x14ac:dyDescent="0.25">
      <c r="A54" s="86"/>
      <c r="B54" s="89"/>
      <c r="C54" s="41" t="s">
        <v>48</v>
      </c>
    </row>
    <row r="55" spans="1:3" x14ac:dyDescent="0.25">
      <c r="A55" s="86"/>
      <c r="B55" s="89"/>
      <c r="C55" s="41" t="s">
        <v>49</v>
      </c>
    </row>
    <row r="56" spans="1:3" x14ac:dyDescent="0.25">
      <c r="A56" s="86"/>
      <c r="B56" s="89"/>
      <c r="C56" s="41" t="s">
        <v>50</v>
      </c>
    </row>
    <row r="57" spans="1:3" x14ac:dyDescent="0.25">
      <c r="A57" s="86"/>
      <c r="B57" s="89"/>
      <c r="C57" s="41" t="s">
        <v>51</v>
      </c>
    </row>
    <row r="58" spans="1:3" x14ac:dyDescent="0.25">
      <c r="A58" s="86"/>
      <c r="B58" s="89"/>
      <c r="C58" s="41" t="s">
        <v>52</v>
      </c>
    </row>
    <row r="59" spans="1:3" ht="30" x14ac:dyDescent="0.25">
      <c r="A59" s="86"/>
      <c r="B59" s="89"/>
      <c r="C59" s="41" t="s">
        <v>53</v>
      </c>
    </row>
    <row r="60" spans="1:3" x14ac:dyDescent="0.25">
      <c r="A60" s="86"/>
      <c r="B60" s="89"/>
      <c r="C60" s="41" t="s">
        <v>58</v>
      </c>
    </row>
    <row r="61" spans="1:3" x14ac:dyDescent="0.25">
      <c r="A61" s="87"/>
      <c r="B61" s="90"/>
      <c r="C61" s="42" t="s">
        <v>78</v>
      </c>
    </row>
    <row r="62" spans="1:3" x14ac:dyDescent="0.25">
      <c r="A62" s="71" t="s">
        <v>79</v>
      </c>
      <c r="B62" s="73" t="s">
        <v>80</v>
      </c>
      <c r="C62" s="40" t="s">
        <v>44</v>
      </c>
    </row>
    <row r="63" spans="1:3" x14ac:dyDescent="0.25">
      <c r="A63" s="72"/>
      <c r="B63" s="74"/>
      <c r="C63" s="41" t="s">
        <v>45</v>
      </c>
    </row>
    <row r="64" spans="1:3" x14ac:dyDescent="0.25">
      <c r="A64" s="72"/>
      <c r="B64" s="74"/>
      <c r="C64" s="41" t="s">
        <v>46</v>
      </c>
    </row>
    <row r="65" spans="1:3" x14ac:dyDescent="0.25">
      <c r="A65" s="72"/>
      <c r="B65" s="74"/>
      <c r="C65" s="41" t="s">
        <v>47</v>
      </c>
    </row>
    <row r="66" spans="1:3" ht="45" x14ac:dyDescent="0.25">
      <c r="A66" s="72"/>
      <c r="B66" s="74"/>
      <c r="C66" s="41" t="s">
        <v>48</v>
      </c>
    </row>
    <row r="67" spans="1:3" x14ac:dyDescent="0.25">
      <c r="A67" s="72"/>
      <c r="B67" s="74"/>
      <c r="C67" s="41" t="s">
        <v>49</v>
      </c>
    </row>
    <row r="68" spans="1:3" x14ac:dyDescent="0.25">
      <c r="A68" s="72"/>
      <c r="B68" s="74"/>
      <c r="C68" s="41" t="s">
        <v>50</v>
      </c>
    </row>
    <row r="69" spans="1:3" x14ac:dyDescent="0.25">
      <c r="A69" s="72"/>
      <c r="B69" s="74"/>
      <c r="C69" s="41" t="s">
        <v>51</v>
      </c>
    </row>
    <row r="70" spans="1:3" x14ac:dyDescent="0.25">
      <c r="A70" s="72"/>
      <c r="B70" s="74"/>
      <c r="C70" s="41" t="s">
        <v>52</v>
      </c>
    </row>
    <row r="71" spans="1:3" ht="30" x14ac:dyDescent="0.25">
      <c r="A71" s="72"/>
      <c r="B71" s="74"/>
      <c r="C71" s="42" t="s">
        <v>81</v>
      </c>
    </row>
    <row r="72" spans="1:3" x14ac:dyDescent="0.25">
      <c r="A72" s="75" t="s">
        <v>82</v>
      </c>
      <c r="B72" s="73" t="s">
        <v>83</v>
      </c>
      <c r="C72" s="43" t="s">
        <v>44</v>
      </c>
    </row>
    <row r="73" spans="1:3" x14ac:dyDescent="0.25">
      <c r="A73" s="76"/>
      <c r="B73" s="74"/>
      <c r="C73" s="44" t="s">
        <v>45</v>
      </c>
    </row>
    <row r="74" spans="1:3" x14ac:dyDescent="0.25">
      <c r="A74" s="76"/>
      <c r="B74" s="74"/>
      <c r="C74" s="44" t="s">
        <v>46</v>
      </c>
    </row>
    <row r="75" spans="1:3" x14ac:dyDescent="0.25">
      <c r="A75" s="76"/>
      <c r="B75" s="74"/>
      <c r="C75" s="44" t="s">
        <v>47</v>
      </c>
    </row>
    <row r="76" spans="1:3" ht="45" x14ac:dyDescent="0.25">
      <c r="A76" s="76"/>
      <c r="B76" s="74"/>
      <c r="C76" s="44" t="s">
        <v>48</v>
      </c>
    </row>
    <row r="77" spans="1:3" x14ac:dyDescent="0.25">
      <c r="A77" s="76"/>
      <c r="B77" s="74"/>
      <c r="C77" s="44" t="s">
        <v>49</v>
      </c>
    </row>
    <row r="78" spans="1:3" x14ac:dyDescent="0.25">
      <c r="A78" s="76"/>
      <c r="B78" s="74"/>
      <c r="C78" s="44" t="s">
        <v>50</v>
      </c>
    </row>
    <row r="79" spans="1:3" x14ac:dyDescent="0.25">
      <c r="A79" s="76"/>
      <c r="B79" s="74"/>
      <c r="C79" s="44" t="s">
        <v>51</v>
      </c>
    </row>
    <row r="80" spans="1:3" x14ac:dyDescent="0.25">
      <c r="A80" s="76"/>
      <c r="B80" s="74"/>
      <c r="C80" s="44" t="s">
        <v>52</v>
      </c>
    </row>
    <row r="81" spans="1:3" ht="30" x14ac:dyDescent="0.25">
      <c r="A81" s="77"/>
      <c r="B81" s="78"/>
      <c r="C81" s="45" t="s">
        <v>84</v>
      </c>
    </row>
    <row r="82" spans="1:3" x14ac:dyDescent="0.25">
      <c r="C82" s="46"/>
    </row>
  </sheetData>
  <sheetProtection selectLockedCells="1" selectUnlockedCells="1"/>
  <mergeCells count="16">
    <mergeCell ref="A2:A5"/>
    <mergeCell ref="B2:B5"/>
    <mergeCell ref="A6:A8"/>
    <mergeCell ref="B6:B8"/>
    <mergeCell ref="A9:A11"/>
    <mergeCell ref="B9:B11"/>
    <mergeCell ref="A62:A71"/>
    <mergeCell ref="B62:B71"/>
    <mergeCell ref="A72:A81"/>
    <mergeCell ref="B72:B81"/>
    <mergeCell ref="A12:A15"/>
    <mergeCell ref="B12:B15"/>
    <mergeCell ref="A18:A41"/>
    <mergeCell ref="B18:B41"/>
    <mergeCell ref="A42:A61"/>
    <mergeCell ref="B42:B61"/>
  </mergeCells>
  <pageMargins left="0.25" right="0.25" top="0.75" bottom="0.75" header="0.3" footer="0.3"/>
  <pageSetup paperSize="9" scale="54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Чернецова Виктория Маратовна</cp:lastModifiedBy>
  <cp:revision>2</cp:revision>
  <dcterms:created xsi:type="dcterms:W3CDTF">2015-06-05T18:19:34Z</dcterms:created>
  <dcterms:modified xsi:type="dcterms:W3CDTF">2026-07-20T08:16:19Z</dcterms:modified>
</cp:coreProperties>
</file>